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ST\_Administratif\01_PROCEDURES_EN_COURS\BR- Maison des Femmes\TRAVAUX (B16B) 26-041\1-DCE\"/>
    </mc:Choice>
  </mc:AlternateContent>
  <xr:revisionPtr revIDLastSave="0" documentId="13_ncr:1_{1FD3455E-F328-4D36-B24C-FD1B064F8E4E}" xr6:coauthVersionLast="36" xr6:coauthVersionMax="36" xr10:uidLastSave="{00000000-0000-0000-0000-000000000000}"/>
  <bookViews>
    <workbookView xWindow="0" yWindow="0" windowWidth="25200" windowHeight="11565" tabRatio="949" xr2:uid="{00000000-000D-0000-FFFF-FFFF00000000}"/>
  </bookViews>
  <sheets>
    <sheet name="Lot N°1 Maçon-curage-démol" sheetId="24" r:id="rId1"/>
  </sheets>
  <definedNames>
    <definedName name="_xlnm.Print_Titles" localSheetId="0">'Lot N°1 Maçon-curage-démol'!$2:$4</definedName>
    <definedName name="_xlnm.Print_Area" localSheetId="0">'Lot N°1 Maçon-curage-démol'!$A$1:$F$75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3" i="24" l="1"/>
  <c r="F71" i="24"/>
  <c r="F69" i="24"/>
  <c r="F25" i="24" l="1"/>
  <c r="F63" i="24" l="1"/>
  <c r="F61" i="24"/>
  <c r="F55" i="24"/>
  <c r="F27" i="24"/>
  <c r="F31" i="24" l="1"/>
  <c r="F36" i="24"/>
  <c r="F37" i="24"/>
  <c r="F59" i="24" l="1"/>
  <c r="F57" i="24"/>
  <c r="F53" i="24"/>
  <c r="F51" i="24"/>
  <c r="F17" i="24"/>
  <c r="F19" i="24" s="1"/>
  <c r="F11" i="24"/>
  <c r="F9" i="24"/>
  <c r="F8" i="24"/>
  <c r="F13" i="24" l="1"/>
  <c r="F41" i="24" l="1"/>
  <c r="F49" i="24" l="1"/>
  <c r="F47" i="24"/>
  <c r="F65" i="24" s="1"/>
  <c r="F33" i="24"/>
  <c r="F29" i="24" l="1"/>
  <c r="F39" i="24"/>
  <c r="F23" i="24"/>
  <c r="F43" i="24" l="1"/>
  <c r="F74" i="24" s="1"/>
  <c r="B74" i="24"/>
  <c r="F75" i="24" l="1"/>
</calcChain>
</file>

<file path=xl/sharedStrings.xml><?xml version="1.0" encoding="utf-8"?>
<sst xmlns="http://schemas.openxmlformats.org/spreadsheetml/2006/main" count="141" uniqueCount="80">
  <si>
    <t>U</t>
  </si>
  <si>
    <t>Total en €</t>
  </si>
  <si>
    <t>DESCRIPTION DES OUVRAGES</t>
  </si>
  <si>
    <t>CH3</t>
  </si>
  <si>
    <t>CH4</t>
  </si>
  <si>
    <t>CH5</t>
  </si>
  <si>
    <t>ART</t>
  </si>
  <si>
    <t>AF1-M436</t>
  </si>
  <si>
    <t>AF1-A538</t>
  </si>
  <si>
    <t>STOT</t>
  </si>
  <si>
    <t>TOTHT</t>
  </si>
  <si>
    <t>TVA</t>
  </si>
  <si>
    <t>Montant TTC</t>
  </si>
  <si>
    <t>TOTTTC</t>
  </si>
  <si>
    <t>Quantité</t>
  </si>
  <si>
    <t>2.1</t>
  </si>
  <si>
    <t>2.2</t>
  </si>
  <si>
    <t>2.3</t>
  </si>
  <si>
    <t>m²</t>
  </si>
  <si>
    <t xml:space="preserve">Montant HT </t>
  </si>
  <si>
    <t>ens</t>
  </si>
  <si>
    <t>CHANTIER</t>
  </si>
  <si>
    <t>Installation de chantier</t>
  </si>
  <si>
    <t>Panneau de chantier</t>
  </si>
  <si>
    <t>Constat d'huissier</t>
  </si>
  <si>
    <t>Déplombage huisserie  portes</t>
  </si>
  <si>
    <t>DEMOLTIION INTERIEURE -CURAGE</t>
  </si>
  <si>
    <t>Dépose des menuiseries intérieures</t>
  </si>
  <si>
    <t>Dépose claustra</t>
  </si>
  <si>
    <t>Démolition faience</t>
  </si>
  <si>
    <t>Dépose éléments muraux</t>
  </si>
  <si>
    <t>TRAVAUX INTERIEURS</t>
  </si>
  <si>
    <t>Ouverture mur porteur pour création porte 83cm</t>
  </si>
  <si>
    <t>Bouchement &lt;2m²</t>
  </si>
  <si>
    <t>Total CHANTIER</t>
  </si>
  <si>
    <t>Total DEMOLITION INTERIEURE-CURAGE</t>
  </si>
  <si>
    <t>Total TRAVAUX INTERIEURS</t>
  </si>
  <si>
    <t>mois</t>
  </si>
  <si>
    <t>Sol PVC</t>
  </si>
  <si>
    <t>Carrelage</t>
  </si>
  <si>
    <t>Dépose faux plafonds dalles</t>
  </si>
  <si>
    <t>DEPOSE HUISSERIES PLOMBEES</t>
  </si>
  <si>
    <t>Total DEPOSE HUISSERIES PLOMBEES</t>
  </si>
  <si>
    <t>4.1</t>
  </si>
  <si>
    <t>Dépose châssis vitré</t>
  </si>
  <si>
    <t>4.2</t>
  </si>
  <si>
    <t>4.3</t>
  </si>
  <si>
    <t>4.4</t>
  </si>
  <si>
    <t>Démolition cloisons</t>
  </si>
  <si>
    <t>4.5</t>
  </si>
  <si>
    <t>4.6</t>
  </si>
  <si>
    <t>Dépose revêtements de sols compris plinthes associées</t>
  </si>
  <si>
    <t>4.7</t>
  </si>
  <si>
    <t>4.8</t>
  </si>
  <si>
    <t>5.2</t>
  </si>
  <si>
    <t>5.3</t>
  </si>
  <si>
    <t>Agrandissement baie libre dans mur porteur 1,7x2,04m</t>
  </si>
  <si>
    <t>5.4</t>
  </si>
  <si>
    <t>Ouverture baie libre dans cloison brique 2,9x2,04m</t>
  </si>
  <si>
    <t>5.5</t>
  </si>
  <si>
    <t>Ouverture baie libre dans cloison brique 1,23x2,04m</t>
  </si>
  <si>
    <t>Pose d'huisseries dans maçonnerie</t>
  </si>
  <si>
    <t>5.6</t>
  </si>
  <si>
    <t>Percements en dalle Ø≥100mm</t>
  </si>
  <si>
    <t>5.7</t>
  </si>
  <si>
    <t>Percements en parois Ø≥100mm</t>
  </si>
  <si>
    <t>5.8</t>
  </si>
  <si>
    <t>5.9</t>
  </si>
  <si>
    <t>5.10</t>
  </si>
  <si>
    <t>Rebouchage dalle</t>
  </si>
  <si>
    <t>Dépose store banne</t>
  </si>
  <si>
    <t>4.9</t>
  </si>
  <si>
    <t>TRAVAUX EXTERIEURS</t>
  </si>
  <si>
    <t>6.1</t>
  </si>
  <si>
    <t>Remplacement parement gravillonné esplanade</t>
  </si>
  <si>
    <t>CHRU TOURS- Réhabilitation du bâtiment B16B pour l'installation de la Maison des Femmes</t>
  </si>
  <si>
    <t xml:space="preserve">DPGF Lot N°01 DEMOLITION-CURAGE -GROS ŒUVRE-MACONNERIE                </t>
  </si>
  <si>
    <t>Prix unitaire HT</t>
  </si>
  <si>
    <r>
      <t xml:space="preserve">Total TRAVAUX </t>
    </r>
    <r>
      <rPr>
        <b/>
        <sz val="10"/>
        <color rgb="FF000000"/>
        <rFont val="Century"/>
        <family val="1"/>
      </rPr>
      <t>EXTERIEURS</t>
    </r>
  </si>
  <si>
    <t xml:space="preserve">Entreprise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</si>
</sst>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;\-#,##0.00;"/>
    <numFmt numFmtId="165" formatCode="_-* #,##0.00\ [$€-40C]_-;\-* #,##0.00\ [$€-40C]_-;_-* &quot;-&quot;??\ [$€-40C]_-;_-@_-"/>
  </numFmts>
  <fonts count="35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Century"/>
      <family val="1"/>
    </font>
    <font>
      <i/>
      <sz val="10"/>
      <color rgb="FF000000"/>
      <name val="Century"/>
      <family val="1"/>
    </font>
    <font>
      <b/>
      <u/>
      <sz val="12"/>
      <color rgb="FF000000"/>
      <name val="Century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u/>
      <sz val="11"/>
      <color rgb="FF000000"/>
      <name val="Century"/>
      <family val="1"/>
    </font>
    <font>
      <b/>
      <sz val="10"/>
      <color rgb="FF000000"/>
      <name val="Century"/>
      <family val="1"/>
    </font>
    <font>
      <sz val="10"/>
      <color rgb="FF000000"/>
      <name val="Century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9"/>
      <color rgb="FF000000"/>
      <name val="Century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1"/>
    </font>
    <font>
      <sz val="11"/>
      <color rgb="FFFF0000"/>
      <name val="Calibri"/>
      <family val="2"/>
      <scheme val="minor"/>
    </font>
    <font>
      <b/>
      <u/>
      <sz val="11"/>
      <color rgb="FF000000"/>
      <name val="Century"/>
      <family val="1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rgb="FF000000"/>
      <name val="Arial Narrow"/>
      <family val="1"/>
    </font>
    <font>
      <b/>
      <i/>
      <sz val="10"/>
      <color rgb="FF000000"/>
      <name val="Century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9" fillId="0" borderId="0" applyFill="0">
      <alignment horizontal="left" vertical="top" wrapText="1" indent="2"/>
    </xf>
    <xf numFmtId="0" fontId="20" fillId="0" borderId="0" applyFill="0">
      <alignment horizontal="left" vertical="top" wrapText="1" indent="2"/>
    </xf>
    <xf numFmtId="0" fontId="20" fillId="0" borderId="0" applyFill="0">
      <alignment horizontal="left" vertical="top" wrapText="1" indent="2"/>
    </xf>
    <xf numFmtId="0" fontId="21" fillId="0" borderId="0" applyFill="0">
      <alignment horizontal="left" vertical="top" wrapText="1"/>
    </xf>
    <xf numFmtId="44" fontId="29" fillId="0" borderId="0" applyFont="0" applyFill="0" applyBorder="0" applyAlignment="0" applyProtection="0"/>
  </cellStyleXfs>
  <cellXfs count="61">
    <xf numFmtId="0" fontId="0" fillId="0" borderId="0" xfId="0" applyProtection="1"/>
    <xf numFmtId="0" fontId="0" fillId="0" borderId="2" xfId="0" applyFont="1" applyBorder="1" applyAlignment="1" applyProtection="1">
      <alignment horizontal="left" vertical="top" wrapText="1"/>
    </xf>
    <xf numFmtId="0" fontId="0" fillId="0" borderId="9" xfId="0" applyFont="1" applyBorder="1" applyAlignment="1" applyProtection="1">
      <alignment horizontal="center" vertical="top" wrapText="1"/>
    </xf>
    <xf numFmtId="0" fontId="0" fillId="0" borderId="3" xfId="0" applyFont="1" applyBorder="1" applyAlignment="1" applyProtection="1">
      <alignment horizontal="right" vertical="top" wrapText="1"/>
    </xf>
    <xf numFmtId="0" fontId="1" fillId="2" borderId="8" xfId="1" applyFont="1" applyFill="1" applyBorder="1" applyProtection="1">
      <alignment horizontal="left" vertical="top" wrapText="1"/>
    </xf>
    <xf numFmtId="0" fontId="4" fillId="2" borderId="7" xfId="10" applyFont="1" applyFill="1" applyBorder="1" applyProtection="1">
      <alignment horizontal="left" vertical="top" wrapText="1"/>
    </xf>
    <xf numFmtId="0" fontId="0" fillId="0" borderId="1" xfId="0" applyFont="1" applyFill="1" applyBorder="1" applyAlignment="1" applyProtection="1">
      <alignment horizontal="center" vertical="top" wrapText="1"/>
    </xf>
    <xf numFmtId="0" fontId="0" fillId="0" borderId="6" xfId="0" applyFont="1" applyFill="1" applyBorder="1" applyAlignment="1" applyProtection="1">
      <alignment horizontal="right" vertical="top" wrapText="1"/>
    </xf>
    <xf numFmtId="49" fontId="0" fillId="0" borderId="0" xfId="0" applyNumberFormat="1" applyFont="1" applyFill="1" applyAlignment="1" applyProtection="1">
      <alignment horizontal="left" vertical="top" wrapText="1"/>
    </xf>
    <xf numFmtId="0" fontId="1" fillId="3" borderId="2" xfId="1" applyFont="1" applyFill="1" applyBorder="1" applyProtection="1">
      <alignment horizontal="left" vertical="top" wrapText="1"/>
    </xf>
    <xf numFmtId="0" fontId="9" fillId="0" borderId="5" xfId="18" applyFont="1" applyFill="1" applyBorder="1" applyProtection="1">
      <alignment horizontal="left" vertical="top" wrapText="1"/>
    </xf>
    <xf numFmtId="0" fontId="1" fillId="0" borderId="2" xfId="1" applyFont="1" applyFill="1" applyBorder="1" applyProtection="1">
      <alignment horizontal="left" vertical="top" wrapText="1"/>
    </xf>
    <xf numFmtId="0" fontId="14" fillId="0" borderId="5" xfId="29" applyFont="1" applyFill="1" applyBorder="1" applyProtection="1">
      <alignment horizontal="left" vertical="top" wrapText="1"/>
    </xf>
    <xf numFmtId="164" fontId="0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0" fillId="0" borderId="6" xfId="0" applyNumberFormat="1" applyFont="1" applyFill="1" applyBorder="1" applyAlignment="1" applyProtection="1">
      <alignment horizontal="right" vertical="top" wrapText="1"/>
      <protection locked="0"/>
    </xf>
    <xf numFmtId="0" fontId="6" fillId="0" borderId="5" xfId="14" applyFont="1" applyFill="1" applyBorder="1" applyProtection="1">
      <alignment horizontal="left" vertical="top" wrapText="1"/>
    </xf>
    <xf numFmtId="0" fontId="25" fillId="0" borderId="0" xfId="0" applyFont="1" applyProtection="1"/>
    <xf numFmtId="0" fontId="0" fillId="0" borderId="0" xfId="0" applyProtection="1"/>
    <xf numFmtId="0" fontId="0" fillId="0" borderId="8" xfId="0" applyFont="1" applyBorder="1" applyAlignment="1" applyProtection="1">
      <alignment horizontal="left" vertical="top" wrapText="1"/>
    </xf>
    <xf numFmtId="0" fontId="0" fillId="0" borderId="7" xfId="0" applyFont="1" applyBorder="1" applyAlignment="1" applyProtection="1">
      <alignment horizontal="left" vertical="top" wrapText="1"/>
    </xf>
    <xf numFmtId="0" fontId="1" fillId="0" borderId="8" xfId="17" applyFont="1" applyFill="1" applyBorder="1" applyProtection="1">
      <alignment horizontal="left" vertical="top" wrapText="1"/>
    </xf>
    <xf numFmtId="165" fontId="0" fillId="0" borderId="6" xfId="0" applyNumberFormat="1" applyFont="1" applyFill="1" applyBorder="1" applyAlignment="1" applyProtection="1">
      <alignment horizontal="right" vertical="top" wrapText="1"/>
    </xf>
    <xf numFmtId="165" fontId="24" fillId="0" borderId="4" xfId="0" applyNumberFormat="1" applyFont="1" applyFill="1" applyBorder="1" applyAlignment="1" applyProtection="1">
      <alignment horizontal="right" vertical="top" wrapText="1"/>
      <protection locked="0"/>
    </xf>
    <xf numFmtId="0" fontId="0" fillId="0" borderId="10" xfId="0" applyFont="1" applyFill="1" applyBorder="1" applyAlignment="1" applyProtection="1">
      <alignment horizontal="center" vertical="top" wrapText="1"/>
    </xf>
    <xf numFmtId="0" fontId="0" fillId="0" borderId="6" xfId="0" applyFont="1" applyBorder="1" applyAlignment="1" applyProtection="1">
      <alignment horizontal="right" vertical="top" wrapText="1"/>
    </xf>
    <xf numFmtId="0" fontId="23" fillId="0" borderId="2" xfId="0" applyFont="1" applyFill="1" applyBorder="1" applyAlignment="1" applyProtection="1">
      <alignment horizontal="left" vertical="top" wrapText="1"/>
    </xf>
    <xf numFmtId="0" fontId="0" fillId="0" borderId="5" xfId="0" applyFont="1" applyFill="1" applyBorder="1" applyAlignment="1" applyProtection="1">
      <alignment horizontal="left" vertical="top" wrapText="1"/>
    </xf>
    <xf numFmtId="164" fontId="0" fillId="0" borderId="0" xfId="0" applyNumberFormat="1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 applyProtection="1">
      <alignment horizontal="center" vertical="top" wrapText="1"/>
    </xf>
    <xf numFmtId="0" fontId="0" fillId="0" borderId="1" xfId="0" applyFont="1" applyFill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/>
    </xf>
    <xf numFmtId="0" fontId="28" fillId="0" borderId="5" xfId="14" applyFont="1" applyFill="1" applyBorder="1" applyProtection="1">
      <alignment horizontal="left" vertical="top" wrapText="1"/>
    </xf>
    <xf numFmtId="0" fontId="14" fillId="0" borderId="5" xfId="18" applyFont="1" applyFill="1" applyBorder="1" applyAlignment="1" applyProtection="1">
      <alignment horizontal="center" vertical="top" wrapText="1"/>
    </xf>
    <xf numFmtId="0" fontId="0" fillId="0" borderId="15" xfId="0" applyFont="1" applyFill="1" applyBorder="1" applyAlignment="1" applyProtection="1">
      <alignment horizontal="left" vertical="top" wrapText="1"/>
    </xf>
    <xf numFmtId="0" fontId="0" fillId="0" borderId="16" xfId="0" applyFont="1" applyFill="1" applyBorder="1" applyAlignment="1" applyProtection="1">
      <alignment horizontal="center" vertical="top" wrapText="1"/>
    </xf>
    <xf numFmtId="0" fontId="23" fillId="0" borderId="17" xfId="0" applyFont="1" applyFill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0" fillId="0" borderId="16" xfId="0" applyFont="1" applyFill="1" applyBorder="1" applyAlignment="1" applyProtection="1">
      <alignment horizontal="right" vertical="top" wrapText="1"/>
    </xf>
    <xf numFmtId="44" fontId="24" fillId="0" borderId="4" xfId="45" applyFont="1" applyFill="1" applyBorder="1" applyAlignment="1" applyProtection="1">
      <alignment horizontal="right" vertical="top" wrapText="1"/>
      <protection locked="0"/>
    </xf>
    <xf numFmtId="44" fontId="26" fillId="0" borderId="11" xfId="45" applyFont="1" applyFill="1" applyBorder="1" applyAlignment="1" applyProtection="1">
      <alignment horizontal="right" vertical="top" wrapText="1"/>
    </xf>
    <xf numFmtId="0" fontId="31" fillId="0" borderId="8" xfId="17" applyFont="1" applyFill="1" applyBorder="1" applyProtection="1">
      <alignment horizontal="left" vertical="top" wrapText="1"/>
    </xf>
    <xf numFmtId="0" fontId="32" fillId="0" borderId="7" xfId="17" applyFont="1" applyFill="1" applyBorder="1" applyProtection="1">
      <alignment horizontal="left" vertical="top" wrapText="1"/>
    </xf>
    <xf numFmtId="0" fontId="0" fillId="4" borderId="10" xfId="0" applyFont="1" applyFill="1" applyBorder="1" applyAlignment="1" applyProtection="1">
      <alignment horizontal="center" vertical="top" wrapText="1"/>
    </xf>
    <xf numFmtId="0" fontId="0" fillId="4" borderId="4" xfId="0" applyFont="1" applyFill="1" applyBorder="1" applyAlignment="1" applyProtection="1">
      <alignment horizontal="right" vertical="top" wrapText="1"/>
    </xf>
    <xf numFmtId="0" fontId="22" fillId="0" borderId="12" xfId="0" applyFont="1" applyBorder="1" applyAlignment="1" applyProtection="1">
      <alignment horizontal="left" vertical="top" wrapText="1"/>
    </xf>
    <xf numFmtId="0" fontId="22" fillId="0" borderId="13" xfId="0" applyFont="1" applyBorder="1" applyAlignment="1" applyProtection="1">
      <alignment horizontal="left" vertical="top" wrapText="1"/>
    </xf>
    <xf numFmtId="0" fontId="22" fillId="0" borderId="14" xfId="0" applyFont="1" applyBorder="1" applyAlignment="1" applyProtection="1">
      <alignment horizontal="left" vertical="top" wrapText="1"/>
    </xf>
    <xf numFmtId="0" fontId="33" fillId="0" borderId="12" xfId="0" applyFont="1" applyBorder="1" applyAlignment="1" applyProtection="1">
      <alignment horizontal="center" vertical="center"/>
    </xf>
    <xf numFmtId="0" fontId="33" fillId="0" borderId="13" xfId="0" applyFont="1" applyBorder="1" applyAlignment="1" applyProtection="1">
      <alignment horizontal="center" vertical="center"/>
    </xf>
    <xf numFmtId="0" fontId="33" fillId="0" borderId="14" xfId="0" applyFont="1" applyBorder="1" applyAlignment="1" applyProtection="1">
      <alignment horizontal="center" vertical="center"/>
    </xf>
    <xf numFmtId="0" fontId="30" fillId="5" borderId="2" xfId="0" applyFont="1" applyFill="1" applyBorder="1" applyAlignment="1" applyProtection="1">
      <alignment horizontal="center" vertical="center" wrapText="1"/>
    </xf>
    <xf numFmtId="0" fontId="30" fillId="5" borderId="0" xfId="0" applyFont="1" applyFill="1" applyBorder="1" applyAlignment="1" applyProtection="1">
      <alignment horizontal="center" vertical="center" wrapText="1"/>
    </xf>
    <xf numFmtId="0" fontId="30" fillId="5" borderId="19" xfId="0" applyFont="1" applyFill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left" vertical="top" wrapText="1"/>
    </xf>
    <xf numFmtId="0" fontId="22" fillId="0" borderId="20" xfId="0" applyFont="1" applyBorder="1" applyAlignment="1" applyProtection="1">
      <alignment horizontal="center" vertical="top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22" xfId="0" applyFont="1" applyBorder="1" applyAlignment="1" applyProtection="1">
      <alignment horizontal="right" vertical="center" wrapText="1"/>
    </xf>
    <xf numFmtId="0" fontId="30" fillId="6" borderId="23" xfId="0" applyFont="1" applyFill="1" applyBorder="1" applyAlignment="1" applyProtection="1">
      <alignment horizontal="center" vertical="center" wrapText="1"/>
    </xf>
    <xf numFmtId="0" fontId="30" fillId="6" borderId="24" xfId="0" applyFont="1" applyFill="1" applyBorder="1" applyAlignment="1" applyProtection="1">
      <alignment horizontal="center" vertical="center" wrapText="1"/>
    </xf>
    <xf numFmtId="0" fontId="30" fillId="6" borderId="25" xfId="0" applyFont="1" applyFill="1" applyBorder="1" applyAlignment="1" applyProtection="1">
      <alignment horizontal="center" vertical="center" wrapText="1"/>
    </xf>
    <xf numFmtId="0" fontId="34" fillId="6" borderId="24" xfId="0" applyFont="1" applyFill="1" applyBorder="1" applyAlignment="1" applyProtection="1">
      <alignment horizontal="center" vertical="center" wrapText="1"/>
    </xf>
  </cellXfs>
  <cellStyles count="46">
    <cellStyle name="ArtDescriptif" xfId="28" xr:uid="{00000000-0005-0000-0000-000000000000}"/>
    <cellStyle name="ArtLibelleCond" xfId="27" xr:uid="{00000000-0005-0000-0000-000001000000}"/>
    <cellStyle name="ArtNote1" xfId="29" xr:uid="{00000000-0005-0000-0000-000002000000}"/>
    <cellStyle name="ArtNote2" xfId="30" xr:uid="{00000000-0005-0000-0000-000003000000}"/>
    <cellStyle name="ArtNote3" xfId="31" xr:uid="{00000000-0005-0000-0000-000004000000}"/>
    <cellStyle name="ArtNote4" xfId="32" xr:uid="{00000000-0005-0000-0000-000005000000}"/>
    <cellStyle name="ArtNote5" xfId="33" xr:uid="{00000000-0005-0000-0000-000006000000}"/>
    <cellStyle name="ArtQuantite" xfId="34" xr:uid="{00000000-0005-0000-0000-000007000000}"/>
    <cellStyle name="ArtTitre" xfId="26" xr:uid="{00000000-0005-0000-0000-000008000000}"/>
    <cellStyle name="ChapDescriptif0" xfId="7" xr:uid="{00000000-0005-0000-0000-000009000000}"/>
    <cellStyle name="ChapDescriptif1" xfId="11" xr:uid="{00000000-0005-0000-0000-00000A000000}"/>
    <cellStyle name="ChapDescriptif2" xfId="15" xr:uid="{00000000-0005-0000-0000-00000B000000}"/>
    <cellStyle name="ChapDescriptif3" xfId="19" xr:uid="{00000000-0005-0000-0000-00000C000000}"/>
    <cellStyle name="ChapDescriptif4" xfId="23" xr:uid="{00000000-0005-0000-0000-00000D000000}"/>
    <cellStyle name="ChapNote0" xfId="8" xr:uid="{00000000-0005-0000-0000-00000E000000}"/>
    <cellStyle name="ChapNote1" xfId="12" xr:uid="{00000000-0005-0000-0000-00000F000000}"/>
    <cellStyle name="ChapNote2" xfId="16" xr:uid="{00000000-0005-0000-0000-000010000000}"/>
    <cellStyle name="ChapNote3" xfId="20" xr:uid="{00000000-0005-0000-0000-000011000000}"/>
    <cellStyle name="ChapNote4" xfId="24" xr:uid="{00000000-0005-0000-0000-000012000000}"/>
    <cellStyle name="ChapRecap0" xfId="9" xr:uid="{00000000-0005-0000-0000-000013000000}"/>
    <cellStyle name="ChapRecap1" xfId="13" xr:uid="{00000000-0005-0000-0000-000014000000}"/>
    <cellStyle name="ChapRecap2" xfId="17" xr:uid="{00000000-0005-0000-0000-000015000000}"/>
    <cellStyle name="ChapRecap3" xfId="21" xr:uid="{00000000-0005-0000-0000-000016000000}"/>
    <cellStyle name="ChapRecap4" xfId="25" xr:uid="{00000000-0005-0000-0000-000017000000}"/>
    <cellStyle name="ChapTitre0" xfId="6" xr:uid="{00000000-0005-0000-0000-000018000000}"/>
    <cellStyle name="ChapTitre1" xfId="10" xr:uid="{00000000-0005-0000-0000-000019000000}"/>
    <cellStyle name="ChapTitre2" xfId="14" xr:uid="{00000000-0005-0000-0000-00001A000000}"/>
    <cellStyle name="ChapTitre3" xfId="18" xr:uid="{00000000-0005-0000-0000-00001B000000}"/>
    <cellStyle name="ChapTitre4" xfId="22" xr:uid="{00000000-0005-0000-0000-00001C000000}"/>
    <cellStyle name="DQLocQuantNonLoc" xfId="42" xr:uid="{00000000-0005-0000-0000-00001D000000}"/>
    <cellStyle name="DQLocRefClass" xfId="41" xr:uid="{00000000-0005-0000-0000-00001E000000}"/>
    <cellStyle name="DQLocStruct" xfId="43" xr:uid="{00000000-0005-0000-0000-00001F000000}"/>
    <cellStyle name="DQMinutes" xfId="44" xr:uid="{00000000-0005-0000-0000-000020000000}"/>
    <cellStyle name="LocGen" xfId="36" xr:uid="{00000000-0005-0000-0000-000021000000}"/>
    <cellStyle name="LocLit" xfId="38" xr:uid="{00000000-0005-0000-0000-000022000000}"/>
    <cellStyle name="LocRefClass" xfId="37" xr:uid="{00000000-0005-0000-0000-000023000000}"/>
    <cellStyle name="LocSignetRep" xfId="40" xr:uid="{00000000-0005-0000-0000-000024000000}"/>
    <cellStyle name="LocStrRecap0" xfId="3" xr:uid="{00000000-0005-0000-0000-000025000000}"/>
    <cellStyle name="LocStrRecap1" xfId="5" xr:uid="{00000000-0005-0000-0000-000026000000}"/>
    <cellStyle name="LocStrTexte0" xfId="2" xr:uid="{00000000-0005-0000-0000-000027000000}"/>
    <cellStyle name="LocStrTexte1" xfId="4" xr:uid="{00000000-0005-0000-0000-000028000000}"/>
    <cellStyle name="LocStruct" xfId="39" xr:uid="{00000000-0005-0000-0000-000029000000}"/>
    <cellStyle name="LocTitre" xfId="35" xr:uid="{00000000-0005-0000-0000-00002A000000}"/>
    <cellStyle name="Monétaire" xfId="45" builtinId="4"/>
    <cellStyle name="Normal" xfId="0" builtinId="0"/>
    <cellStyle name="Numerotation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1AF5C-AF81-40D6-A0D7-3835585A2D2C}">
  <sheetPr>
    <pageSetUpPr fitToPage="1"/>
  </sheetPr>
  <dimension ref="A1:ZZ75"/>
  <sheetViews>
    <sheetView showGridLines="0" tabSelected="1" zoomScaleNormal="100" zoomScaleSheetLayoutView="100" workbookViewId="0">
      <selection activeCell="A3" sqref="A3:XFD3"/>
    </sheetView>
  </sheetViews>
  <sheetFormatPr baseColWidth="10" defaultColWidth="10.7109375" defaultRowHeight="15" x14ac:dyDescent="0.25"/>
  <cols>
    <col min="1" max="1" width="9.7109375" style="17" customWidth="1"/>
    <col min="2" max="2" width="55" style="17" customWidth="1"/>
    <col min="3" max="3" width="4.7109375" style="30" customWidth="1"/>
    <col min="4" max="5" width="10.7109375" style="17" customWidth="1"/>
    <col min="6" max="6" width="12.140625" style="17" customWidth="1"/>
    <col min="7" max="7" width="10.7109375" style="17" customWidth="1"/>
    <col min="8" max="700" width="10.7109375" style="17"/>
    <col min="701" max="703" width="10.7109375" style="17" customWidth="1"/>
    <col min="704" max="16384" width="10.7109375" style="17"/>
  </cols>
  <sheetData>
    <row r="1" spans="1:702" ht="21.6" customHeight="1" x14ac:dyDescent="0.25">
      <c r="A1" s="47" t="s">
        <v>75</v>
      </c>
      <c r="B1" s="48"/>
      <c r="C1" s="48"/>
      <c r="D1" s="48"/>
      <c r="E1" s="48"/>
      <c r="F1" s="49"/>
    </row>
    <row r="2" spans="1:702" ht="43.9" customHeight="1" thickBot="1" x14ac:dyDescent="0.3">
      <c r="A2" s="50" t="s">
        <v>76</v>
      </c>
      <c r="B2" s="51"/>
      <c r="C2" s="51"/>
      <c r="D2" s="51"/>
      <c r="E2" s="51"/>
      <c r="F2" s="52"/>
    </row>
    <row r="3" spans="1:702" ht="43.9" customHeight="1" thickBot="1" x14ac:dyDescent="0.3">
      <c r="A3" s="57"/>
      <c r="B3" s="60" t="s">
        <v>79</v>
      </c>
      <c r="C3" s="58"/>
      <c r="D3" s="58"/>
      <c r="E3" s="58"/>
      <c r="F3" s="59"/>
    </row>
    <row r="4" spans="1:702" ht="30" x14ac:dyDescent="0.25">
      <c r="A4" s="53"/>
      <c r="B4" s="54"/>
      <c r="C4" s="55" t="s">
        <v>0</v>
      </c>
      <c r="D4" s="55" t="s">
        <v>14</v>
      </c>
      <c r="E4" s="55" t="s">
        <v>77</v>
      </c>
      <c r="F4" s="56" t="s">
        <v>1</v>
      </c>
      <c r="G4" s="1"/>
    </row>
    <row r="5" spans="1:702" x14ac:dyDescent="0.25">
      <c r="A5" s="18"/>
      <c r="B5" s="19"/>
      <c r="C5" s="2"/>
      <c r="D5" s="2"/>
      <c r="E5" s="2"/>
      <c r="F5" s="3"/>
      <c r="G5" s="1"/>
    </row>
    <row r="6" spans="1:702" ht="15.75" x14ac:dyDescent="0.25">
      <c r="A6" s="4">
        <v>2</v>
      </c>
      <c r="B6" s="5" t="s">
        <v>2</v>
      </c>
      <c r="C6" s="42"/>
      <c r="D6" s="42"/>
      <c r="E6" s="42"/>
      <c r="F6" s="43"/>
      <c r="G6" s="1"/>
      <c r="ZY6" s="17" t="s">
        <v>3</v>
      </c>
      <c r="ZZ6" s="8"/>
    </row>
    <row r="7" spans="1:702" x14ac:dyDescent="0.25">
      <c r="A7" s="9"/>
      <c r="B7" s="31" t="s">
        <v>21</v>
      </c>
      <c r="C7" s="6"/>
      <c r="D7" s="6"/>
      <c r="E7" s="6"/>
      <c r="F7" s="7"/>
      <c r="G7" s="1"/>
      <c r="ZY7" s="17" t="s">
        <v>4</v>
      </c>
      <c r="ZZ7" s="8"/>
    </row>
    <row r="8" spans="1:702" ht="30" x14ac:dyDescent="0.25">
      <c r="A8" s="9" t="s">
        <v>15</v>
      </c>
      <c r="B8" s="10" t="s">
        <v>22</v>
      </c>
      <c r="C8" s="6" t="s">
        <v>37</v>
      </c>
      <c r="D8" s="6"/>
      <c r="E8" s="6"/>
      <c r="F8" s="21">
        <f t="shared" ref="F8" si="0">E8*D8</f>
        <v>0</v>
      </c>
      <c r="G8" s="1"/>
      <c r="ZY8" s="17" t="s">
        <v>5</v>
      </c>
      <c r="ZZ8" s="8"/>
    </row>
    <row r="9" spans="1:702" x14ac:dyDescent="0.25">
      <c r="A9" s="9" t="s">
        <v>16</v>
      </c>
      <c r="B9" s="10" t="s">
        <v>23</v>
      </c>
      <c r="C9" s="6" t="s">
        <v>0</v>
      </c>
      <c r="D9" s="6"/>
      <c r="E9" s="6"/>
      <c r="F9" s="21">
        <f t="shared" ref="F9" si="1">E9*D9</f>
        <v>0</v>
      </c>
      <c r="G9" s="1"/>
      <c r="ZY9" s="17" t="s">
        <v>5</v>
      </c>
      <c r="ZZ9" s="8"/>
    </row>
    <row r="10" spans="1:702" x14ac:dyDescent="0.25">
      <c r="A10" s="9"/>
      <c r="B10" s="10"/>
      <c r="C10" s="6"/>
      <c r="D10" s="6"/>
      <c r="E10" s="6"/>
      <c r="F10" s="21"/>
      <c r="G10" s="1"/>
      <c r="ZZ10" s="8"/>
    </row>
    <row r="11" spans="1:702" x14ac:dyDescent="0.25">
      <c r="A11" s="9" t="s">
        <v>17</v>
      </c>
      <c r="B11" s="10" t="s">
        <v>24</v>
      </c>
      <c r="C11" s="6" t="s">
        <v>0</v>
      </c>
      <c r="D11" s="6"/>
      <c r="E11" s="6"/>
      <c r="F11" s="21">
        <f t="shared" ref="F11" si="2">E11*D11</f>
        <v>0</v>
      </c>
      <c r="G11" s="1"/>
      <c r="ZY11" s="17" t="s">
        <v>5</v>
      </c>
      <c r="ZZ11" s="8"/>
    </row>
    <row r="12" spans="1:702" x14ac:dyDescent="0.25">
      <c r="A12" s="9"/>
      <c r="B12" s="10"/>
      <c r="C12" s="6"/>
      <c r="D12" s="6"/>
      <c r="E12" s="6"/>
      <c r="F12" s="21"/>
      <c r="G12" s="1"/>
      <c r="ZZ12" s="8"/>
    </row>
    <row r="13" spans="1:702" x14ac:dyDescent="0.25">
      <c r="A13" s="40"/>
      <c r="B13" s="41" t="s">
        <v>34</v>
      </c>
      <c r="C13" s="23"/>
      <c r="D13" s="23"/>
      <c r="E13" s="23"/>
      <c r="F13" s="38">
        <f>SUM(F8:F11)</f>
        <v>0</v>
      </c>
      <c r="G13" s="1"/>
      <c r="ZY13" s="17" t="s">
        <v>9</v>
      </c>
    </row>
    <row r="14" spans="1:702" x14ac:dyDescent="0.25">
      <c r="A14" s="9"/>
      <c r="B14" s="10"/>
      <c r="C14" s="6"/>
      <c r="D14" s="6"/>
      <c r="E14" s="6"/>
      <c r="F14" s="21"/>
      <c r="G14" s="1"/>
      <c r="ZZ14" s="8"/>
    </row>
    <row r="15" spans="1:702" x14ac:dyDescent="0.25">
      <c r="A15" s="9">
        <v>3</v>
      </c>
      <c r="B15" s="31" t="s">
        <v>41</v>
      </c>
      <c r="C15" s="6"/>
      <c r="D15" s="6"/>
      <c r="E15" s="6"/>
      <c r="F15" s="7"/>
      <c r="G15" s="1"/>
      <c r="ZY15" s="17" t="s">
        <v>4</v>
      </c>
      <c r="ZZ15" s="8"/>
    </row>
    <row r="16" spans="1:702" ht="15.75" x14ac:dyDescent="0.25">
      <c r="A16" s="9"/>
      <c r="B16" s="15"/>
      <c r="C16" s="6"/>
      <c r="D16" s="6"/>
      <c r="E16" s="6"/>
      <c r="F16" s="7"/>
      <c r="G16" s="1"/>
      <c r="ZZ16" s="8"/>
    </row>
    <row r="17" spans="1:702" x14ac:dyDescent="0.25">
      <c r="A17" s="9"/>
      <c r="B17" s="10" t="s">
        <v>25</v>
      </c>
      <c r="C17" s="6" t="s">
        <v>0</v>
      </c>
      <c r="D17" s="6"/>
      <c r="E17" s="6"/>
      <c r="F17" s="21">
        <f>E17*D17</f>
        <v>0</v>
      </c>
      <c r="G17" s="1"/>
      <c r="ZY17" s="17" t="s">
        <v>5</v>
      </c>
      <c r="ZZ17" s="8"/>
    </row>
    <row r="18" spans="1:702" x14ac:dyDescent="0.25">
      <c r="A18" s="9"/>
      <c r="B18" s="10"/>
      <c r="C18" s="6"/>
      <c r="D18" s="6"/>
      <c r="E18" s="6"/>
      <c r="F18" s="21"/>
      <c r="G18" s="1"/>
      <c r="ZZ18" s="8"/>
    </row>
    <row r="19" spans="1:702" x14ac:dyDescent="0.25">
      <c r="A19" s="20"/>
      <c r="B19" s="41" t="s">
        <v>42</v>
      </c>
      <c r="C19" s="23"/>
      <c r="D19" s="23"/>
      <c r="E19" s="23"/>
      <c r="F19" s="38">
        <f>SUM(F16:F18)</f>
        <v>0</v>
      </c>
      <c r="G19" s="1"/>
      <c r="ZY19" s="17" t="s">
        <v>9</v>
      </c>
    </row>
    <row r="20" spans="1:702" x14ac:dyDescent="0.25">
      <c r="A20" s="9"/>
      <c r="B20" s="10"/>
      <c r="C20" s="6"/>
      <c r="D20" s="6"/>
      <c r="E20" s="6"/>
      <c r="F20" s="21"/>
      <c r="G20" s="1"/>
      <c r="ZZ20" s="8"/>
    </row>
    <row r="21" spans="1:702" x14ac:dyDescent="0.25">
      <c r="A21" s="9">
        <v>4</v>
      </c>
      <c r="B21" s="31" t="s">
        <v>26</v>
      </c>
      <c r="C21" s="6"/>
      <c r="D21" s="6"/>
      <c r="E21" s="6"/>
      <c r="F21" s="7"/>
      <c r="G21" s="1"/>
      <c r="ZY21" s="17" t="s">
        <v>4</v>
      </c>
      <c r="ZZ21" s="8"/>
    </row>
    <row r="22" spans="1:702" x14ac:dyDescent="0.25">
      <c r="A22" s="25"/>
      <c r="B22" s="26"/>
      <c r="C22" s="6"/>
      <c r="D22" s="6"/>
      <c r="E22" s="6"/>
      <c r="F22" s="24"/>
      <c r="G22" s="1"/>
    </row>
    <row r="23" spans="1:702" x14ac:dyDescent="0.25">
      <c r="A23" s="9" t="s">
        <v>43</v>
      </c>
      <c r="B23" s="10" t="s">
        <v>27</v>
      </c>
      <c r="C23" s="6" t="s">
        <v>20</v>
      </c>
      <c r="D23" s="6"/>
      <c r="E23" s="6"/>
      <c r="F23" s="21">
        <f>E23*D23</f>
        <v>0</v>
      </c>
      <c r="G23" s="1"/>
      <c r="ZY23" s="17" t="s">
        <v>5</v>
      </c>
      <c r="ZZ23" s="8"/>
    </row>
    <row r="24" spans="1:702" x14ac:dyDescent="0.25">
      <c r="A24" s="11"/>
      <c r="B24" s="12"/>
      <c r="C24" s="29"/>
      <c r="D24" s="13"/>
      <c r="E24" s="13"/>
      <c r="F24" s="21"/>
      <c r="G24" s="1"/>
      <c r="ZY24" s="17" t="s">
        <v>6</v>
      </c>
      <c r="ZZ24" s="8" t="s">
        <v>7</v>
      </c>
    </row>
    <row r="25" spans="1:702" x14ac:dyDescent="0.25">
      <c r="A25" s="9" t="s">
        <v>45</v>
      </c>
      <c r="B25" s="10" t="s">
        <v>70</v>
      </c>
      <c r="C25" s="6" t="s">
        <v>0</v>
      </c>
      <c r="D25" s="6"/>
      <c r="E25" s="6"/>
      <c r="F25" s="21">
        <f t="shared" ref="F25" si="3">E25*D25</f>
        <v>0</v>
      </c>
      <c r="G25" s="1"/>
      <c r="ZY25" s="17" t="s">
        <v>5</v>
      </c>
      <c r="ZZ25" s="8"/>
    </row>
    <row r="26" spans="1:702" x14ac:dyDescent="0.25">
      <c r="A26" s="11"/>
      <c r="B26" s="12"/>
      <c r="C26" s="29"/>
      <c r="D26" s="13"/>
      <c r="E26" s="13"/>
      <c r="F26" s="21"/>
      <c r="G26" s="1"/>
      <c r="ZY26" s="17" t="s">
        <v>6</v>
      </c>
      <c r="ZZ26" s="8" t="s">
        <v>7</v>
      </c>
    </row>
    <row r="27" spans="1:702" x14ac:dyDescent="0.25">
      <c r="A27" s="9" t="s">
        <v>46</v>
      </c>
      <c r="B27" s="10" t="s">
        <v>44</v>
      </c>
      <c r="C27" s="6" t="s">
        <v>0</v>
      </c>
      <c r="D27" s="6"/>
      <c r="E27" s="6"/>
      <c r="F27" s="21">
        <f t="shared" ref="F27" si="4">E27*D27</f>
        <v>0</v>
      </c>
      <c r="G27" s="1"/>
      <c r="ZY27" s="17" t="s">
        <v>5</v>
      </c>
      <c r="ZZ27" s="8"/>
    </row>
    <row r="28" spans="1:702" x14ac:dyDescent="0.25">
      <c r="A28" s="11"/>
      <c r="B28" s="12"/>
      <c r="C28" s="29"/>
      <c r="D28" s="13"/>
      <c r="E28" s="13"/>
      <c r="F28" s="21"/>
      <c r="G28" s="1"/>
      <c r="ZY28" s="17" t="s">
        <v>6</v>
      </c>
      <c r="ZZ28" s="8" t="s">
        <v>7</v>
      </c>
    </row>
    <row r="29" spans="1:702" x14ac:dyDescent="0.25">
      <c r="A29" s="9" t="s">
        <v>47</v>
      </c>
      <c r="B29" s="10" t="s">
        <v>28</v>
      </c>
      <c r="C29" s="6" t="s">
        <v>18</v>
      </c>
      <c r="D29" s="6"/>
      <c r="E29" s="6"/>
      <c r="F29" s="21">
        <f t="shared" ref="F29:F41" si="5">E29*D29</f>
        <v>0</v>
      </c>
      <c r="G29" s="1"/>
      <c r="ZY29" s="17" t="s">
        <v>5</v>
      </c>
      <c r="ZZ29" s="8"/>
    </row>
    <row r="30" spans="1:702" x14ac:dyDescent="0.25">
      <c r="A30" s="11"/>
      <c r="B30" s="12"/>
      <c r="C30" s="29"/>
      <c r="D30" s="13"/>
      <c r="E30" s="13"/>
      <c r="F30" s="21"/>
      <c r="G30" s="1"/>
      <c r="ZY30" s="17" t="s">
        <v>6</v>
      </c>
      <c r="ZZ30" s="8" t="s">
        <v>7</v>
      </c>
    </row>
    <row r="31" spans="1:702" x14ac:dyDescent="0.25">
      <c r="A31" s="9" t="s">
        <v>49</v>
      </c>
      <c r="B31" s="10" t="s">
        <v>40</v>
      </c>
      <c r="C31" s="6" t="s">
        <v>18</v>
      </c>
      <c r="D31" s="6"/>
      <c r="E31" s="6"/>
      <c r="F31" s="21">
        <f t="shared" ref="F31" si="6">E31*D31</f>
        <v>0</v>
      </c>
      <c r="G31" s="1"/>
      <c r="ZY31" s="17" t="s">
        <v>5</v>
      </c>
      <c r="ZZ31" s="8"/>
    </row>
    <row r="32" spans="1:702" x14ac:dyDescent="0.25">
      <c r="A32" s="11"/>
      <c r="B32" s="12"/>
      <c r="C32" s="29"/>
      <c r="D32" s="13"/>
      <c r="E32" s="13"/>
      <c r="F32" s="21"/>
      <c r="G32" s="1"/>
      <c r="ZY32" s="17" t="s">
        <v>6</v>
      </c>
      <c r="ZZ32" s="8" t="s">
        <v>7</v>
      </c>
    </row>
    <row r="33" spans="1:702" x14ac:dyDescent="0.25">
      <c r="A33" s="9" t="s">
        <v>50</v>
      </c>
      <c r="B33" s="10" t="s">
        <v>48</v>
      </c>
      <c r="C33" s="6" t="s">
        <v>18</v>
      </c>
      <c r="D33" s="6"/>
      <c r="E33" s="6"/>
      <c r="F33" s="21">
        <f t="shared" ref="F33" si="7">E33*D33</f>
        <v>0</v>
      </c>
      <c r="G33" s="1"/>
      <c r="ZY33" s="17" t="s">
        <v>5</v>
      </c>
      <c r="ZZ33" s="8"/>
    </row>
    <row r="34" spans="1:702" x14ac:dyDescent="0.25">
      <c r="A34" s="11"/>
      <c r="B34" s="12"/>
      <c r="C34" s="29"/>
      <c r="D34" s="13"/>
      <c r="E34" s="13"/>
      <c r="F34" s="21"/>
      <c r="G34" s="1"/>
      <c r="ZZ34" s="8"/>
    </row>
    <row r="35" spans="1:702" ht="28.5" x14ac:dyDescent="0.25">
      <c r="A35" s="9" t="s">
        <v>52</v>
      </c>
      <c r="B35" s="10" t="s">
        <v>51</v>
      </c>
      <c r="C35" s="6"/>
      <c r="D35" s="6"/>
      <c r="E35" s="13"/>
      <c r="F35" s="21"/>
      <c r="G35" s="1"/>
      <c r="ZY35" s="17" t="s">
        <v>5</v>
      </c>
      <c r="ZZ35" s="8"/>
    </row>
    <row r="36" spans="1:702" x14ac:dyDescent="0.25">
      <c r="A36" s="9"/>
      <c r="B36" s="32" t="s">
        <v>38</v>
      </c>
      <c r="C36" s="6" t="s">
        <v>18</v>
      </c>
      <c r="D36" s="6"/>
      <c r="E36" s="27"/>
      <c r="F36" s="21">
        <f t="shared" si="5"/>
        <v>0</v>
      </c>
      <c r="G36" s="1"/>
      <c r="ZZ36" s="8"/>
    </row>
    <row r="37" spans="1:702" x14ac:dyDescent="0.25">
      <c r="A37" s="9"/>
      <c r="B37" s="32" t="s">
        <v>39</v>
      </c>
      <c r="C37" s="6" t="s">
        <v>18</v>
      </c>
      <c r="D37" s="6"/>
      <c r="E37" s="27"/>
      <c r="F37" s="21">
        <f t="shared" si="5"/>
        <v>0</v>
      </c>
      <c r="G37" s="1"/>
      <c r="ZZ37" s="8"/>
    </row>
    <row r="38" spans="1:702" x14ac:dyDescent="0.25">
      <c r="A38" s="11"/>
      <c r="B38" s="12"/>
      <c r="C38" s="29"/>
      <c r="D38" s="13"/>
      <c r="F38" s="21"/>
      <c r="G38" s="1"/>
      <c r="ZY38" s="17" t="s">
        <v>6</v>
      </c>
      <c r="ZZ38" s="8" t="s">
        <v>8</v>
      </c>
    </row>
    <row r="39" spans="1:702" x14ac:dyDescent="0.25">
      <c r="A39" s="9" t="s">
        <v>53</v>
      </c>
      <c r="B39" s="10" t="s">
        <v>29</v>
      </c>
      <c r="C39" s="6" t="s">
        <v>18</v>
      </c>
      <c r="D39" s="6"/>
      <c r="E39" s="13"/>
      <c r="F39" s="21">
        <f t="shared" si="5"/>
        <v>0</v>
      </c>
      <c r="G39" s="1"/>
      <c r="ZY39" s="17" t="s">
        <v>5</v>
      </c>
      <c r="ZZ39" s="8"/>
    </row>
    <row r="40" spans="1:702" x14ac:dyDescent="0.25">
      <c r="A40" s="11"/>
      <c r="B40" s="12"/>
      <c r="C40" s="29"/>
      <c r="D40" s="13"/>
      <c r="F40" s="21"/>
      <c r="G40" s="1"/>
      <c r="ZY40" s="17" t="s">
        <v>6</v>
      </c>
      <c r="ZZ40" s="8" t="s">
        <v>8</v>
      </c>
    </row>
    <row r="41" spans="1:702" x14ac:dyDescent="0.25">
      <c r="A41" s="11" t="s">
        <v>71</v>
      </c>
      <c r="B41" s="10" t="s">
        <v>30</v>
      </c>
      <c r="C41" s="29" t="s">
        <v>18</v>
      </c>
      <c r="D41" s="13"/>
      <c r="E41" s="13"/>
      <c r="F41" s="21">
        <f t="shared" si="5"/>
        <v>0</v>
      </c>
      <c r="G41" s="1"/>
      <c r="ZZ41" s="8"/>
    </row>
    <row r="42" spans="1:702" x14ac:dyDescent="0.25">
      <c r="A42" s="9"/>
      <c r="B42" s="10"/>
      <c r="C42" s="6"/>
      <c r="D42" s="6"/>
      <c r="E42" s="6"/>
      <c r="F42" s="21"/>
      <c r="G42" s="1"/>
      <c r="ZZ42" s="8"/>
    </row>
    <row r="43" spans="1:702" x14ac:dyDescent="0.25">
      <c r="A43" s="20"/>
      <c r="B43" s="41" t="s">
        <v>35</v>
      </c>
      <c r="C43" s="23"/>
      <c r="D43" s="23"/>
      <c r="E43" s="23"/>
      <c r="F43" s="38">
        <f>SUM(F23:F42)</f>
        <v>0</v>
      </c>
      <c r="G43" s="1"/>
      <c r="ZY43" s="17" t="s">
        <v>9</v>
      </c>
    </row>
    <row r="44" spans="1:702" x14ac:dyDescent="0.25">
      <c r="A44" s="9"/>
      <c r="B44" s="10"/>
      <c r="C44" s="6"/>
      <c r="D44" s="6"/>
      <c r="E44" s="6"/>
      <c r="F44" s="21"/>
      <c r="G44" s="1"/>
      <c r="ZZ44" s="8"/>
    </row>
    <row r="45" spans="1:702" ht="15.75" x14ac:dyDescent="0.25">
      <c r="A45" s="9">
        <v>5</v>
      </c>
      <c r="B45" s="15" t="s">
        <v>31</v>
      </c>
      <c r="C45" s="6"/>
      <c r="D45" s="6"/>
      <c r="E45" s="6"/>
      <c r="F45" s="7"/>
      <c r="G45" s="1"/>
      <c r="ZY45" s="17" t="s">
        <v>4</v>
      </c>
      <c r="ZZ45" s="8"/>
    </row>
    <row r="46" spans="1:702" ht="15.75" x14ac:dyDescent="0.25">
      <c r="A46" s="9"/>
      <c r="B46" s="15"/>
      <c r="C46" s="6"/>
      <c r="D46" s="6"/>
      <c r="E46" s="6"/>
      <c r="F46" s="7"/>
      <c r="G46" s="1"/>
      <c r="ZZ46" s="8"/>
    </row>
    <row r="47" spans="1:702" x14ac:dyDescent="0.25">
      <c r="A47" s="9" t="s">
        <v>54</v>
      </c>
      <c r="B47" s="10" t="s">
        <v>32</v>
      </c>
      <c r="C47" s="6" t="s">
        <v>0</v>
      </c>
      <c r="D47" s="6"/>
      <c r="E47" s="6"/>
      <c r="F47" s="21">
        <f t="shared" ref="F47" si="8">E47*D47</f>
        <v>0</v>
      </c>
      <c r="G47" s="1"/>
      <c r="ZY47" s="17" t="s">
        <v>5</v>
      </c>
      <c r="ZZ47" s="8"/>
    </row>
    <row r="48" spans="1:702" x14ac:dyDescent="0.25">
      <c r="A48" s="9"/>
      <c r="B48" s="10"/>
      <c r="C48" s="6"/>
      <c r="D48" s="6"/>
      <c r="E48" s="6"/>
      <c r="F48" s="21"/>
      <c r="G48" s="1"/>
      <c r="ZZ48" s="8"/>
    </row>
    <row r="49" spans="1:702" ht="28.5" x14ac:dyDescent="0.25">
      <c r="A49" s="9" t="s">
        <v>55</v>
      </c>
      <c r="B49" s="10" t="s">
        <v>56</v>
      </c>
      <c r="C49" s="6" t="s">
        <v>18</v>
      </c>
      <c r="D49" s="6"/>
      <c r="E49" s="6"/>
      <c r="F49" s="21">
        <f t="shared" ref="F49" si="9">E49*D49</f>
        <v>0</v>
      </c>
      <c r="G49" s="1"/>
      <c r="ZY49" s="17" t="s">
        <v>5</v>
      </c>
      <c r="ZZ49" s="8"/>
    </row>
    <row r="50" spans="1:702" x14ac:dyDescent="0.25">
      <c r="A50" s="9"/>
      <c r="B50" s="10"/>
      <c r="C50" s="6"/>
      <c r="D50" s="6"/>
      <c r="E50" s="6"/>
      <c r="F50" s="21"/>
      <c r="G50" s="1"/>
      <c r="ZZ50" s="8"/>
    </row>
    <row r="51" spans="1:702" x14ac:dyDescent="0.25">
      <c r="A51" s="9" t="s">
        <v>57</v>
      </c>
      <c r="B51" s="10" t="s">
        <v>58</v>
      </c>
      <c r="C51" s="6" t="s">
        <v>18</v>
      </c>
      <c r="D51" s="6"/>
      <c r="E51" s="6"/>
      <c r="F51" s="21">
        <f t="shared" ref="F51" si="10">E51*D51</f>
        <v>0</v>
      </c>
      <c r="G51" s="1"/>
      <c r="ZY51" s="17" t="s">
        <v>5</v>
      </c>
      <c r="ZZ51" s="8"/>
    </row>
    <row r="52" spans="1:702" x14ac:dyDescent="0.25">
      <c r="A52" s="9"/>
      <c r="B52" s="10"/>
      <c r="C52" s="6"/>
      <c r="D52" s="6"/>
      <c r="E52" s="6"/>
      <c r="F52" s="21"/>
      <c r="G52" s="1"/>
      <c r="ZZ52" s="8"/>
    </row>
    <row r="53" spans="1:702" x14ac:dyDescent="0.25">
      <c r="A53" s="9" t="s">
        <v>59</v>
      </c>
      <c r="B53" s="10" t="s">
        <v>60</v>
      </c>
      <c r="C53" s="6" t="s">
        <v>18</v>
      </c>
      <c r="D53" s="6"/>
      <c r="E53" s="6"/>
      <c r="F53" s="21">
        <f t="shared" ref="F53" si="11">E53*D53</f>
        <v>0</v>
      </c>
      <c r="G53" s="1"/>
      <c r="ZY53" s="17" t="s">
        <v>5</v>
      </c>
      <c r="ZZ53" s="8"/>
    </row>
    <row r="54" spans="1:702" x14ac:dyDescent="0.25">
      <c r="A54" s="9"/>
      <c r="B54" s="10"/>
      <c r="C54" s="6"/>
      <c r="D54" s="6"/>
      <c r="E54" s="6"/>
      <c r="F54" s="21"/>
      <c r="G54" s="1"/>
      <c r="ZZ54" s="8"/>
    </row>
    <row r="55" spans="1:702" x14ac:dyDescent="0.25">
      <c r="A55" s="9" t="s">
        <v>62</v>
      </c>
      <c r="B55" s="10" t="s">
        <v>61</v>
      </c>
      <c r="C55" s="6" t="s">
        <v>0</v>
      </c>
      <c r="D55" s="6"/>
      <c r="E55" s="6"/>
      <c r="F55" s="21">
        <f t="shared" ref="F55" si="12">E55*D55</f>
        <v>0</v>
      </c>
      <c r="G55" s="1"/>
      <c r="ZY55" s="17" t="s">
        <v>5</v>
      </c>
      <c r="ZZ55" s="8"/>
    </row>
    <row r="56" spans="1:702" x14ac:dyDescent="0.25">
      <c r="A56" s="9"/>
      <c r="B56" s="10"/>
      <c r="C56" s="6"/>
      <c r="D56" s="6"/>
      <c r="E56" s="6"/>
      <c r="F56" s="21"/>
      <c r="G56" s="1"/>
      <c r="ZZ56" s="8"/>
    </row>
    <row r="57" spans="1:702" x14ac:dyDescent="0.25">
      <c r="A57" s="9" t="s">
        <v>64</v>
      </c>
      <c r="B57" s="10" t="s">
        <v>33</v>
      </c>
      <c r="C57" s="6" t="s">
        <v>18</v>
      </c>
      <c r="D57" s="6"/>
      <c r="E57" s="6"/>
      <c r="F57" s="21">
        <f t="shared" ref="F57" si="13">E57*D57</f>
        <v>0</v>
      </c>
      <c r="G57" s="1"/>
      <c r="ZY57" s="17" t="s">
        <v>5</v>
      </c>
      <c r="ZZ57" s="8"/>
    </row>
    <row r="58" spans="1:702" x14ac:dyDescent="0.25">
      <c r="A58" s="9"/>
      <c r="B58" s="10"/>
      <c r="C58" s="6"/>
      <c r="D58" s="6"/>
      <c r="E58" s="6"/>
      <c r="F58" s="21"/>
      <c r="G58" s="1"/>
      <c r="ZZ58" s="8"/>
    </row>
    <row r="59" spans="1:702" x14ac:dyDescent="0.25">
      <c r="A59" s="9" t="s">
        <v>66</v>
      </c>
      <c r="B59" s="10" t="s">
        <v>63</v>
      </c>
      <c r="C59" s="6" t="s">
        <v>0</v>
      </c>
      <c r="D59" s="28"/>
      <c r="E59" s="28"/>
      <c r="F59" s="21">
        <f t="shared" ref="F59" si="14">E59*D59</f>
        <v>0</v>
      </c>
      <c r="G59" s="1"/>
      <c r="ZY59" s="17" t="s">
        <v>5</v>
      </c>
      <c r="ZZ59" s="8"/>
    </row>
    <row r="60" spans="1:702" x14ac:dyDescent="0.25">
      <c r="A60" s="9"/>
      <c r="B60" s="10"/>
      <c r="C60" s="6"/>
      <c r="D60" s="6"/>
      <c r="E60" s="6"/>
      <c r="F60" s="21"/>
      <c r="G60" s="1"/>
      <c r="ZZ60" s="8"/>
    </row>
    <row r="61" spans="1:702" x14ac:dyDescent="0.25">
      <c r="A61" s="9" t="s">
        <v>67</v>
      </c>
      <c r="B61" s="10" t="s">
        <v>65</v>
      </c>
      <c r="C61" s="6" t="s">
        <v>0</v>
      </c>
      <c r="D61" s="28"/>
      <c r="E61" s="28"/>
      <c r="F61" s="21">
        <f t="shared" ref="F61" si="15">E61*D61</f>
        <v>0</v>
      </c>
      <c r="G61" s="1"/>
      <c r="ZY61" s="17" t="s">
        <v>5</v>
      </c>
      <c r="ZZ61" s="8"/>
    </row>
    <row r="62" spans="1:702" x14ac:dyDescent="0.25">
      <c r="A62" s="9"/>
      <c r="B62" s="10"/>
      <c r="C62" s="6"/>
      <c r="D62" s="6"/>
      <c r="E62" s="6"/>
      <c r="F62" s="21"/>
      <c r="G62" s="1"/>
      <c r="ZZ62" s="8"/>
    </row>
    <row r="63" spans="1:702" x14ac:dyDescent="0.25">
      <c r="A63" s="9" t="s">
        <v>68</v>
      </c>
      <c r="B63" s="10" t="s">
        <v>69</v>
      </c>
      <c r="C63" s="6" t="s">
        <v>0</v>
      </c>
      <c r="D63" s="28"/>
      <c r="E63" s="28"/>
      <c r="F63" s="21">
        <f t="shared" ref="F63" si="16">E63*D63</f>
        <v>0</v>
      </c>
      <c r="G63" s="1"/>
      <c r="ZY63" s="17" t="s">
        <v>5</v>
      </c>
      <c r="ZZ63" s="8"/>
    </row>
    <row r="64" spans="1:702" x14ac:dyDescent="0.25">
      <c r="A64" s="11"/>
      <c r="B64" s="12"/>
      <c r="C64" s="29"/>
      <c r="D64" s="13"/>
      <c r="E64" s="13"/>
      <c r="F64" s="14"/>
      <c r="G64" s="1"/>
      <c r="ZZ64" s="8"/>
    </row>
    <row r="65" spans="1:702" x14ac:dyDescent="0.25">
      <c r="A65" s="20"/>
      <c r="B65" s="41" t="s">
        <v>36</v>
      </c>
      <c r="C65" s="23"/>
      <c r="D65" s="23"/>
      <c r="E65" s="23"/>
      <c r="F65" s="22">
        <f>SUBTOTAL(109,F46:F64)</f>
        <v>0</v>
      </c>
      <c r="G65" s="1"/>
      <c r="ZY65" s="17" t="s">
        <v>9</v>
      </c>
    </row>
    <row r="66" spans="1:702" x14ac:dyDescent="0.25">
      <c r="A66" s="9"/>
      <c r="B66" s="10"/>
      <c r="C66" s="6"/>
      <c r="D66" s="6"/>
      <c r="E66" s="6"/>
      <c r="F66" s="21"/>
      <c r="G66" s="1"/>
      <c r="ZZ66" s="8"/>
    </row>
    <row r="67" spans="1:702" ht="15.75" x14ac:dyDescent="0.25">
      <c r="A67" s="9">
        <v>6</v>
      </c>
      <c r="B67" s="15" t="s">
        <v>72</v>
      </c>
      <c r="C67" s="6"/>
      <c r="D67" s="6"/>
      <c r="E67" s="6"/>
      <c r="F67" s="7"/>
      <c r="G67" s="1"/>
      <c r="ZY67" s="17" t="s">
        <v>4</v>
      </c>
      <c r="ZZ67" s="8"/>
    </row>
    <row r="68" spans="1:702" ht="15.75" x14ac:dyDescent="0.25">
      <c r="A68" s="9"/>
      <c r="B68" s="15"/>
      <c r="C68" s="6"/>
      <c r="D68" s="6"/>
      <c r="E68" s="6"/>
      <c r="F68" s="7"/>
      <c r="G68" s="1"/>
      <c r="ZZ68" s="8"/>
    </row>
    <row r="69" spans="1:702" x14ac:dyDescent="0.25">
      <c r="A69" s="9" t="s">
        <v>73</v>
      </c>
      <c r="B69" s="10" t="s">
        <v>74</v>
      </c>
      <c r="C69" s="6" t="s">
        <v>0</v>
      </c>
      <c r="D69" s="6"/>
      <c r="E69" s="6"/>
      <c r="F69" s="21">
        <f t="shared" ref="F69" si="17">E69*D69</f>
        <v>0</v>
      </c>
      <c r="G69" s="1"/>
      <c r="ZY69" s="17" t="s">
        <v>5</v>
      </c>
      <c r="ZZ69" s="8"/>
    </row>
    <row r="70" spans="1:702" x14ac:dyDescent="0.25">
      <c r="A70" s="9"/>
      <c r="B70" s="10"/>
      <c r="C70" s="6"/>
      <c r="D70" s="6"/>
      <c r="E70" s="6"/>
      <c r="F70" s="21"/>
      <c r="G70" s="1"/>
      <c r="ZZ70" s="8"/>
    </row>
    <row r="71" spans="1:702" x14ac:dyDescent="0.25">
      <c r="A71" s="20"/>
      <c r="B71" s="41" t="s">
        <v>78</v>
      </c>
      <c r="C71" s="23"/>
      <c r="D71" s="23"/>
      <c r="E71" s="23"/>
      <c r="F71" s="22">
        <f>SUBTOTAL(109,F51:F69)</f>
        <v>0</v>
      </c>
      <c r="G71" s="1"/>
      <c r="ZY71" s="17" t="s">
        <v>9</v>
      </c>
    </row>
    <row r="72" spans="1:702" x14ac:dyDescent="0.25">
      <c r="A72" s="35"/>
      <c r="B72" s="33"/>
      <c r="C72" s="34"/>
      <c r="D72" s="34"/>
      <c r="E72" s="34"/>
      <c r="F72" s="37"/>
      <c r="G72" s="36"/>
    </row>
    <row r="73" spans="1:702" ht="15.75" x14ac:dyDescent="0.25">
      <c r="B73" s="44" t="s">
        <v>19</v>
      </c>
      <c r="C73" s="45"/>
      <c r="D73" s="45"/>
      <c r="E73" s="46"/>
      <c r="F73" s="39">
        <f>F65+F43+F19+F13+F71</f>
        <v>0</v>
      </c>
      <c r="ZY73" s="17" t="s">
        <v>10</v>
      </c>
    </row>
    <row r="74" spans="1:702" ht="15.75" x14ac:dyDescent="0.25">
      <c r="A74" s="16">
        <v>20</v>
      </c>
      <c r="B74" s="44" t="str">
        <f>CONCATENATE("TVA (",A74,"%)")</f>
        <v>TVA (20%)</v>
      </c>
      <c r="C74" s="45"/>
      <c r="D74" s="45"/>
      <c r="E74" s="46"/>
      <c r="F74" s="39">
        <f>F73*0.2</f>
        <v>0</v>
      </c>
      <c r="ZY74" s="17" t="s">
        <v>11</v>
      </c>
    </row>
    <row r="75" spans="1:702" ht="15.75" x14ac:dyDescent="0.25">
      <c r="B75" s="44" t="s">
        <v>12</v>
      </c>
      <c r="C75" s="45"/>
      <c r="D75" s="45"/>
      <c r="E75" s="46"/>
      <c r="F75" s="39">
        <f>F73+F74</f>
        <v>0</v>
      </c>
      <c r="ZY75" s="17" t="s">
        <v>13</v>
      </c>
    </row>
  </sheetData>
  <mergeCells count="5">
    <mergeCell ref="A2:F2"/>
    <mergeCell ref="B73:E73"/>
    <mergeCell ref="B74:E74"/>
    <mergeCell ref="B75:E75"/>
    <mergeCell ref="A1:F1"/>
  </mergeCells>
  <printOptions horizontalCentered="1"/>
  <pageMargins left="0.19685039370078741" right="0.19685039370078741" top="0.19685039370078741" bottom="0.19685039370078741" header="0.39370078740157483" footer="0.39370078740157483"/>
  <pageSetup paperSize="9" scale="61" orientation="portrait" r:id="rId1"/>
  <headerFooter>
    <oddFooter>&amp;L2026-DPBST-STRAV-041 &amp;CDPFG lot n°1&amp;R&amp;P/&amp;N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N°1 Maçon-curage-démol</vt:lpstr>
      <vt:lpstr>'Lot N°1 Maçon-curage-démol'!Impression_des_titres</vt:lpstr>
      <vt:lpstr>'Lot N°1 Maçon-curage-démol'!Zone_d_impression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MOREAU STEPHANIE</cp:lastModifiedBy>
  <cp:lastPrinted>2026-03-20T07:49:07Z</cp:lastPrinted>
  <dcterms:created xsi:type="dcterms:W3CDTF">2020-10-23T13:36:51Z</dcterms:created>
  <dcterms:modified xsi:type="dcterms:W3CDTF">2026-03-20T08:08:52Z</dcterms:modified>
</cp:coreProperties>
</file>